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8955" windowHeight="12180"/>
  </bookViews>
  <sheets>
    <sheet name="Приложение 2" sheetId="1" r:id="rId1"/>
  </sheets>
  <calcPr calcId="125725" refMode="R1C1"/>
</workbook>
</file>

<file path=xl/calcChain.xml><?xml version="1.0" encoding="utf-8"?>
<calcChain xmlns="http://schemas.openxmlformats.org/spreadsheetml/2006/main">
  <c r="H11" i="1"/>
  <c r="H17"/>
  <c r="H28"/>
  <c r="H19"/>
  <c r="H24"/>
  <c r="H32" l="1"/>
  <c r="H10" s="1"/>
</calcChain>
</file>

<file path=xl/sharedStrings.xml><?xml version="1.0" encoding="utf-8"?>
<sst xmlns="http://schemas.openxmlformats.org/spreadsheetml/2006/main" count="35" uniqueCount="35">
  <si>
    <t>городского поселения Березово</t>
  </si>
  <si>
    <t>(тыс.руб.)</t>
  </si>
  <si>
    <t>Наименование показателя</t>
  </si>
  <si>
    <t>Вед</t>
  </si>
  <si>
    <t>РЗ</t>
  </si>
  <si>
    <t>ПР</t>
  </si>
  <si>
    <t>администрация поселения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</si>
  <si>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</si>
  <si>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</si>
  <si>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</si>
  <si>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</si>
  <si>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</si>
  <si>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</si>
  <si>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Национальная экономика</t>
  </si>
  <si>
    <t>Транспорт</t>
  </si>
  <si>
    <t>Дорожное хозяйство(дорожные фонды)</t>
  </si>
  <si>
    <t>Связь и информатика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</si>
  <si>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</si>
  <si>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</si>
  <si>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</si>
  <si>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</si>
  <si>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Культура</t>
  </si>
  <si>
    <t>Прочие межбюджетные трансферты бюджетам субъектов Российской Федерации и муниципальных образований общего характера</t>
  </si>
  <si>
    <t>Итого:</t>
  </si>
  <si>
    <t>Сумма с уточнением</t>
  </si>
  <si>
    <t>Приложение 2</t>
  </si>
  <si>
    <t>Региональная программа "Содействие занятости населения"</t>
  </si>
  <si>
    <t>Функционирование высшего должностного лица субъекта Российской Федерации и муниципального образования</t>
  </si>
  <si>
    <t xml:space="preserve">Распределение расходов бюджета горордского поселения Березово на 2013 год по разделам, подразделам классификации расходов бюджета  поселения </t>
  </si>
  <si>
    <t>Проведение выборов и референдумов</t>
  </si>
  <si>
    <t>к решению Совета депутатов</t>
  </si>
  <si>
    <t>Культура и кинематограция</t>
  </si>
  <si>
    <t>Межбюджетные трансферты бюджетам субъетов Российской Федерации и муниципальных образований общего характера</t>
  </si>
  <si>
    <t>(на 01.10.2013г.)</t>
  </si>
  <si>
    <t>от 13.11.2013 № 7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</si>
</sst>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_р_._-;\-* #,##0_р_._-;_-* &quot;-&quot;??_р_._-;_-@_-"/>
    <numFmt numFmtId="165" formatCode="000"/>
    <numFmt numFmtId="166" formatCode="00"/>
    <numFmt numFmtId="167" formatCode="0.0"/>
    <numFmt numFmtId="168" formatCode="_(* #,##0.0_);_(* \(#,##0.0\);_(* &quot;-&quot;??_);_(@_)"/>
    <numFmt numFmtId="169" formatCode="_-* #,##0.0_р_._-;\-* #,##0.0_р_._-;_-* &quot;-&quot;?_р_._-;_-@_-"/>
    <numFmt numFmtId="170" formatCode="_-* #,##0.0_р_._-;\-* #,##0.0_р_._-;_-* &quot;-&quot;??_р_._-;_-@_-"/>
    <numFmt numFmtId="171" formatCode="#,##0.0"/>
  </numFmts>
  <fonts count="15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43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/>
    <xf numFmtId="0" fontId="2" fillId="0" borderId="0" xfId="0" applyFont="1" applyFill="1"/>
    <xf numFmtId="167" fontId="2" fillId="0" borderId="0" xfId="0" applyNumberFormat="1" applyFont="1" applyFill="1"/>
    <xf numFmtId="2" fontId="2" fillId="0" borderId="0" xfId="0" applyNumberFormat="1" applyFont="1" applyFill="1"/>
    <xf numFmtId="43" fontId="2" fillId="0" borderId="0" xfId="16" applyFont="1"/>
    <xf numFmtId="43" fontId="2" fillId="0" borderId="0" xfId="0" applyNumberFormat="1" applyFont="1"/>
    <xf numFmtId="4" fontId="9" fillId="0" borderId="0" xfId="6" applyNumberFormat="1" applyFont="1" applyFill="1" applyBorder="1" applyAlignment="1" applyProtection="1">
      <protection hidden="1"/>
    </xf>
    <xf numFmtId="169" fontId="2" fillId="0" borderId="0" xfId="0" applyNumberFormat="1" applyFont="1"/>
    <xf numFmtId="0" fontId="2" fillId="0" borderId="0" xfId="0" applyFont="1" applyAlignment="1">
      <alignment horizontal="right"/>
    </xf>
    <xf numFmtId="0" fontId="2" fillId="0" borderId="1" xfId="0" applyFont="1" applyFill="1" applyBorder="1"/>
    <xf numFmtId="165" fontId="4" fillId="0" borderId="1" xfId="1" applyNumberFormat="1" applyFont="1" applyFill="1" applyBorder="1" applyAlignment="1" applyProtection="1">
      <alignment wrapText="1"/>
      <protection hidden="1"/>
    </xf>
    <xf numFmtId="165" fontId="2" fillId="0" borderId="1" xfId="1" applyNumberFormat="1" applyFont="1" applyFill="1" applyBorder="1" applyAlignment="1" applyProtection="1">
      <alignment wrapText="1"/>
      <protection hidden="1"/>
    </xf>
    <xf numFmtId="166" fontId="2" fillId="0" borderId="1" xfId="1" applyNumberFormat="1" applyFont="1" applyFill="1" applyBorder="1" applyAlignment="1" applyProtection="1">
      <protection hidden="1"/>
    </xf>
    <xf numFmtId="170" fontId="2" fillId="0" borderId="1" xfId="16" applyNumberFormat="1" applyFont="1" applyFill="1" applyBorder="1"/>
    <xf numFmtId="165" fontId="2" fillId="0" borderId="1" xfId="1" applyNumberFormat="1" applyFont="1" applyFill="1" applyBorder="1" applyAlignment="1" applyProtection="1">
      <alignment horizontal="center" wrapText="1"/>
      <protection hidden="1"/>
    </xf>
    <xf numFmtId="166" fontId="2" fillId="0" borderId="1" xfId="1" applyNumberFormat="1" applyFont="1" applyFill="1" applyBorder="1" applyAlignment="1" applyProtection="1">
      <alignment horizontal="center"/>
      <protection hidden="1"/>
    </xf>
    <xf numFmtId="164" fontId="11" fillId="0" borderId="0" xfId="16" applyNumberFormat="1" applyFont="1" applyFill="1" applyAlignment="1">
      <alignment horizontal="right"/>
    </xf>
    <xf numFmtId="165" fontId="12" fillId="0" borderId="1" xfId="1" applyNumberFormat="1" applyFont="1" applyFill="1" applyBorder="1" applyAlignment="1" applyProtection="1">
      <alignment horizontal="center" wrapText="1"/>
      <protection hidden="1"/>
    </xf>
    <xf numFmtId="166" fontId="12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0" applyFont="1" applyFill="1" applyBorder="1"/>
    <xf numFmtId="0" fontId="12" fillId="0" borderId="1" xfId="0" applyFont="1" applyFill="1" applyBorder="1"/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7" fillId="0" borderId="1" xfId="0" applyFont="1" applyFill="1" applyBorder="1" applyAlignment="1">
      <alignment horizontal="center" wrapText="1"/>
    </xf>
    <xf numFmtId="165" fontId="6" fillId="0" borderId="1" xfId="1" applyNumberFormat="1" applyFont="1" applyFill="1" applyBorder="1" applyAlignment="1" applyProtection="1">
      <alignment wrapText="1"/>
      <protection hidden="1"/>
    </xf>
    <xf numFmtId="166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alignment horizontal="center"/>
      <protection hidden="1"/>
    </xf>
    <xf numFmtId="165" fontId="13" fillId="0" borderId="1" xfId="1" applyNumberFormat="1" applyFont="1" applyFill="1" applyBorder="1" applyAlignment="1" applyProtection="1">
      <alignment wrapText="1"/>
      <protection hidden="1"/>
    </xf>
    <xf numFmtId="165" fontId="12" fillId="0" borderId="1" xfId="1" applyNumberFormat="1" applyFont="1" applyFill="1" applyBorder="1" applyAlignment="1" applyProtection="1">
      <alignment wrapText="1"/>
      <protection hidden="1"/>
    </xf>
    <xf numFmtId="166" fontId="12" fillId="0" borderId="1" xfId="1" applyNumberFormat="1" applyFont="1" applyFill="1" applyBorder="1" applyAlignment="1" applyProtection="1">
      <protection hidden="1"/>
    </xf>
    <xf numFmtId="167" fontId="2" fillId="0" borderId="1" xfId="0" applyNumberFormat="1" applyFont="1" applyFill="1" applyBorder="1"/>
    <xf numFmtId="171" fontId="2" fillId="0" borderId="1" xfId="1" applyNumberFormat="1" applyFont="1" applyFill="1" applyBorder="1" applyAlignment="1" applyProtection="1">
      <alignment horizontal="center"/>
      <protection hidden="1"/>
    </xf>
    <xf numFmtId="168" fontId="2" fillId="0" borderId="1" xfId="16" applyNumberFormat="1" applyFont="1" applyFill="1" applyBorder="1"/>
    <xf numFmtId="43" fontId="4" fillId="0" borderId="1" xfId="0" applyNumberFormat="1" applyFont="1" applyFill="1" applyBorder="1"/>
    <xf numFmtId="171" fontId="12" fillId="0" borderId="1" xfId="1" applyNumberFormat="1" applyFont="1" applyFill="1" applyBorder="1" applyAlignment="1" applyProtection="1">
      <alignment horizontal="center"/>
      <protection hidden="1"/>
    </xf>
    <xf numFmtId="171" fontId="2" fillId="0" borderId="1" xfId="16" applyNumberFormat="1" applyFont="1" applyFill="1" applyBorder="1" applyAlignment="1">
      <alignment horizontal="center"/>
    </xf>
    <xf numFmtId="0" fontId="14" fillId="0" borderId="1" xfId="0" applyFont="1" applyFill="1" applyBorder="1"/>
    <xf numFmtId="171" fontId="6" fillId="0" borderId="1" xfId="16" applyNumberFormat="1" applyFont="1" applyFill="1" applyBorder="1" applyAlignment="1">
      <alignment horizontal="center"/>
    </xf>
    <xf numFmtId="0" fontId="2" fillId="0" borderId="1" xfId="0" applyFont="1" applyBorder="1"/>
    <xf numFmtId="0" fontId="6" fillId="0" borderId="0" xfId="15" applyNumberFormat="1" applyFont="1" applyFill="1" applyAlignment="1" applyProtection="1">
      <alignment horizontal="center" wrapText="1"/>
      <protection hidden="1"/>
    </xf>
    <xf numFmtId="0" fontId="10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2" xfId="7"/>
    <cellStyle name="Обычный 2 3" xfId="8"/>
    <cellStyle name="Обычный 2 4" xfId="9"/>
    <cellStyle name="Обычный 2 5" xfId="10"/>
    <cellStyle name="Обычный 2 6" xfId="11"/>
    <cellStyle name="Обычный 2 7" xfId="12"/>
    <cellStyle name="Обычный 2 8" xfId="13"/>
    <cellStyle name="Обычный 2 9" xfId="14"/>
    <cellStyle name="Обычный_Tmp2" xfId="15"/>
    <cellStyle name="Финансовый" xfId="16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2"/>
  <sheetViews>
    <sheetView tabSelected="1" workbookViewId="0">
      <selection activeCell="H4" sqref="H4"/>
    </sheetView>
  </sheetViews>
  <sheetFormatPr defaultRowHeight="12.75"/>
  <cols>
    <col min="1" max="1" width="41.5703125" style="1" customWidth="1"/>
    <col min="2" max="4" width="9.140625" style="1"/>
    <col min="5" max="6" width="9.140625" style="1" hidden="1" customWidth="1"/>
    <col min="7" max="7" width="3.28515625" style="1" hidden="1" customWidth="1"/>
    <col min="8" max="8" width="16.140625" style="1" customWidth="1"/>
    <col min="9" max="9" width="14.5703125" style="1" customWidth="1"/>
    <col min="10" max="10" width="9.140625" style="1"/>
    <col min="11" max="11" width="19" style="1" customWidth="1"/>
    <col min="12" max="16384" width="9.140625" style="1"/>
  </cols>
  <sheetData>
    <row r="1" spans="1:12" ht="15.75">
      <c r="H1" s="17" t="s">
        <v>25</v>
      </c>
    </row>
    <row r="2" spans="1:12" ht="15.75">
      <c r="H2" s="17" t="s">
        <v>30</v>
      </c>
    </row>
    <row r="3" spans="1:12" ht="15.75">
      <c r="H3" s="17" t="s">
        <v>0</v>
      </c>
    </row>
    <row r="4" spans="1:12" ht="15.75">
      <c r="H4" s="17" t="s">
        <v>34</v>
      </c>
    </row>
    <row r="5" spans="1:12" ht="12.75" customHeight="1">
      <c r="A5" s="39" t="s">
        <v>28</v>
      </c>
      <c r="B5" s="39"/>
      <c r="C5" s="39"/>
      <c r="D5" s="39"/>
      <c r="E5" s="40"/>
      <c r="F5" s="40"/>
      <c r="G5" s="40"/>
      <c r="H5" s="41"/>
    </row>
    <row r="6" spans="1:12" ht="51.75" customHeight="1">
      <c r="A6" s="40"/>
      <c r="B6" s="40"/>
      <c r="C6" s="40"/>
      <c r="D6" s="40"/>
      <c r="E6" s="40"/>
      <c r="F6" s="40"/>
      <c r="G6" s="40"/>
      <c r="H6" s="41"/>
    </row>
    <row r="7" spans="1:12">
      <c r="A7" s="42" t="s">
        <v>33</v>
      </c>
      <c r="B7" s="42"/>
      <c r="C7" s="42"/>
      <c r="D7" s="42"/>
      <c r="E7" s="42"/>
      <c r="F7" s="42"/>
      <c r="G7" s="42"/>
      <c r="H7" s="42"/>
    </row>
    <row r="8" spans="1:12">
      <c r="H8" s="9" t="s">
        <v>1</v>
      </c>
    </row>
    <row r="9" spans="1:12" ht="25.5">
      <c r="A9" s="22" t="s">
        <v>2</v>
      </c>
      <c r="B9" s="22" t="s">
        <v>3</v>
      </c>
      <c r="C9" s="22" t="s">
        <v>4</v>
      </c>
      <c r="D9" s="22" t="s">
        <v>5</v>
      </c>
      <c r="E9" s="10"/>
      <c r="F9" s="10"/>
      <c r="G9" s="10"/>
      <c r="H9" s="23" t="s">
        <v>24</v>
      </c>
    </row>
    <row r="10" spans="1:12" ht="25.5" customHeight="1">
      <c r="A10" s="24" t="s">
        <v>6</v>
      </c>
      <c r="B10" s="11">
        <v>650</v>
      </c>
      <c r="C10" s="25">
        <v>0</v>
      </c>
      <c r="D10" s="25">
        <v>0</v>
      </c>
      <c r="E10" s="20"/>
      <c r="F10" s="20"/>
      <c r="G10" s="20"/>
      <c r="H10" s="26">
        <f>H32</f>
        <v>135604.70000000001</v>
      </c>
    </row>
    <row r="11" spans="1:12" ht="21.75" customHeight="1">
      <c r="A11" s="27" t="s">
        <v>7</v>
      </c>
      <c r="B11" s="28">
        <v>650</v>
      </c>
      <c r="C11" s="29">
        <v>1</v>
      </c>
      <c r="D11" s="29">
        <v>0</v>
      </c>
      <c r="E11" s="10"/>
      <c r="F11" s="10"/>
      <c r="G11" s="30"/>
      <c r="H11" s="31">
        <f>H12+H13+H16+H15</f>
        <v>50611.7</v>
      </c>
    </row>
    <row r="12" spans="1:12" ht="45.75" customHeight="1">
      <c r="A12" s="12" t="s">
        <v>27</v>
      </c>
      <c r="B12" s="12">
        <v>650</v>
      </c>
      <c r="C12" s="13">
        <v>1</v>
      </c>
      <c r="D12" s="13">
        <v>2</v>
      </c>
      <c r="E12" s="10"/>
      <c r="F12" s="10"/>
      <c r="G12" s="30"/>
      <c r="H12" s="31">
        <v>2188.6999999999998</v>
      </c>
    </row>
    <row r="13" spans="1:12" ht="63.75" customHeight="1">
      <c r="A13" s="12" t="s">
        <v>8</v>
      </c>
      <c r="B13" s="12">
        <v>650</v>
      </c>
      <c r="C13" s="13">
        <v>1</v>
      </c>
      <c r="D13" s="13">
        <v>4</v>
      </c>
      <c r="E13" s="10"/>
      <c r="F13" s="10"/>
      <c r="G13" s="32"/>
      <c r="H13" s="31">
        <v>23638.2</v>
      </c>
      <c r="I13" s="3"/>
      <c r="J13" s="2"/>
      <c r="K13" s="2"/>
      <c r="L13" s="2"/>
    </row>
    <row r="14" spans="1:12">
      <c r="A14" s="12" t="s">
        <v>9</v>
      </c>
      <c r="B14" s="12">
        <v>650</v>
      </c>
      <c r="C14" s="13">
        <v>1</v>
      </c>
      <c r="D14" s="13">
        <v>11</v>
      </c>
      <c r="E14" s="10"/>
      <c r="F14" s="10"/>
      <c r="G14" s="10"/>
      <c r="H14" s="31">
        <v>0</v>
      </c>
      <c r="I14" s="2"/>
      <c r="J14" s="2"/>
      <c r="K14" s="2"/>
      <c r="L14" s="2"/>
    </row>
    <row r="15" spans="1:12">
      <c r="A15" s="11" t="s">
        <v>29</v>
      </c>
      <c r="B15" s="12">
        <v>650</v>
      </c>
      <c r="C15" s="13">
        <v>1</v>
      </c>
      <c r="D15" s="13">
        <v>7</v>
      </c>
      <c r="E15" s="10"/>
      <c r="F15" s="10"/>
      <c r="G15" s="10"/>
      <c r="H15" s="31">
        <v>1100</v>
      </c>
      <c r="I15" s="2"/>
      <c r="J15" s="2"/>
      <c r="K15" s="2"/>
      <c r="L15" s="2"/>
    </row>
    <row r="16" spans="1:12">
      <c r="A16" s="11" t="s">
        <v>10</v>
      </c>
      <c r="B16" s="12">
        <v>650</v>
      </c>
      <c r="C16" s="13">
        <v>1</v>
      </c>
      <c r="D16" s="13">
        <v>13</v>
      </c>
      <c r="E16" s="10"/>
      <c r="F16" s="10"/>
      <c r="G16" s="33"/>
      <c r="H16" s="31">
        <v>23684.799999999999</v>
      </c>
      <c r="I16" s="2"/>
      <c r="J16" s="2"/>
      <c r="K16" s="2"/>
      <c r="L16" s="2"/>
    </row>
    <row r="17" spans="1:14" ht="31.5">
      <c r="A17" s="27" t="s">
        <v>11</v>
      </c>
      <c r="B17" s="28">
        <v>650</v>
      </c>
      <c r="C17" s="29">
        <v>3</v>
      </c>
      <c r="D17" s="29">
        <v>0</v>
      </c>
      <c r="E17" s="21"/>
      <c r="F17" s="21"/>
      <c r="G17" s="21"/>
      <c r="H17" s="34">
        <f>H18</f>
        <v>1762.5</v>
      </c>
      <c r="I17" s="4"/>
      <c r="J17" s="2"/>
      <c r="K17" s="2"/>
      <c r="L17" s="2"/>
      <c r="N17" s="2"/>
    </row>
    <row r="18" spans="1:14" ht="38.25">
      <c r="A18" s="12" t="s">
        <v>12</v>
      </c>
      <c r="B18" s="12"/>
      <c r="C18" s="13">
        <v>3</v>
      </c>
      <c r="D18" s="13">
        <v>9</v>
      </c>
      <c r="E18" s="10"/>
      <c r="F18" s="10"/>
      <c r="G18" s="10"/>
      <c r="H18" s="31">
        <v>1762.5</v>
      </c>
      <c r="I18" s="4"/>
      <c r="J18" s="2"/>
      <c r="K18" s="2"/>
      <c r="L18" s="2"/>
      <c r="N18" s="2"/>
    </row>
    <row r="19" spans="1:14" ht="15.75">
      <c r="A19" s="27" t="s">
        <v>13</v>
      </c>
      <c r="B19" s="28">
        <v>650</v>
      </c>
      <c r="C19" s="29">
        <v>4</v>
      </c>
      <c r="D19" s="29">
        <v>0</v>
      </c>
      <c r="E19" s="21"/>
      <c r="F19" s="21"/>
      <c r="G19" s="21"/>
      <c r="H19" s="34">
        <f>H21+H22+H23+H20</f>
        <v>21983.500000000004</v>
      </c>
      <c r="I19" s="2"/>
      <c r="J19" s="2"/>
      <c r="K19" s="2"/>
      <c r="L19" s="2"/>
    </row>
    <row r="20" spans="1:14" ht="25.5">
      <c r="A20" s="12" t="s">
        <v>26</v>
      </c>
      <c r="B20" s="12">
        <v>650</v>
      </c>
      <c r="C20" s="13">
        <v>4</v>
      </c>
      <c r="D20" s="13">
        <v>1</v>
      </c>
      <c r="E20" s="14"/>
      <c r="F20" s="14"/>
      <c r="G20" s="14"/>
      <c r="H20" s="35">
        <v>4091.7</v>
      </c>
      <c r="I20" s="2"/>
      <c r="J20" s="2"/>
      <c r="K20" s="2"/>
      <c r="L20" s="2"/>
    </row>
    <row r="21" spans="1:14">
      <c r="A21" s="12" t="s">
        <v>14</v>
      </c>
      <c r="B21" s="12">
        <v>650</v>
      </c>
      <c r="C21" s="13">
        <v>4</v>
      </c>
      <c r="D21" s="13">
        <v>8</v>
      </c>
      <c r="E21" s="10"/>
      <c r="F21" s="10"/>
      <c r="G21" s="10"/>
      <c r="H21" s="31">
        <v>5769</v>
      </c>
      <c r="I21" s="2"/>
      <c r="J21" s="2"/>
      <c r="K21" s="2"/>
      <c r="L21" s="2"/>
    </row>
    <row r="22" spans="1:14">
      <c r="A22" s="12" t="s">
        <v>15</v>
      </c>
      <c r="B22" s="12">
        <v>650</v>
      </c>
      <c r="C22" s="13">
        <v>4</v>
      </c>
      <c r="D22" s="13">
        <v>9</v>
      </c>
      <c r="E22" s="10"/>
      <c r="F22" s="10"/>
      <c r="G22" s="10"/>
      <c r="H22" s="31">
        <v>10841.9</v>
      </c>
      <c r="I22" s="2"/>
      <c r="J22" s="2"/>
      <c r="K22" s="2"/>
      <c r="L22" s="2"/>
    </row>
    <row r="23" spans="1:14">
      <c r="A23" s="12" t="s">
        <v>16</v>
      </c>
      <c r="B23" s="12">
        <v>650</v>
      </c>
      <c r="C23" s="13">
        <v>4</v>
      </c>
      <c r="D23" s="13">
        <v>10</v>
      </c>
      <c r="E23" s="10"/>
      <c r="F23" s="10"/>
      <c r="G23" s="10"/>
      <c r="H23" s="31">
        <v>1280.9000000000001</v>
      </c>
      <c r="I23" s="2"/>
      <c r="J23" s="2"/>
      <c r="K23" s="2"/>
      <c r="L23" s="2"/>
    </row>
    <row r="24" spans="1:14" ht="15.75">
      <c r="A24" s="27" t="s">
        <v>17</v>
      </c>
      <c r="B24" s="28">
        <v>650</v>
      </c>
      <c r="C24" s="29">
        <v>5</v>
      </c>
      <c r="D24" s="29">
        <v>0</v>
      </c>
      <c r="E24" s="36"/>
      <c r="F24" s="36"/>
      <c r="G24" s="36"/>
      <c r="H24" s="34">
        <f>H25+H26+H27</f>
        <v>54500.399999999994</v>
      </c>
    </row>
    <row r="25" spans="1:14">
      <c r="A25" s="12" t="s">
        <v>18</v>
      </c>
      <c r="B25" s="12">
        <v>650</v>
      </c>
      <c r="C25" s="13">
        <v>5</v>
      </c>
      <c r="D25" s="13">
        <v>1</v>
      </c>
      <c r="E25" s="10"/>
      <c r="F25" s="10"/>
      <c r="G25" s="10"/>
      <c r="H25" s="31">
        <v>15550.3</v>
      </c>
    </row>
    <row r="26" spans="1:14">
      <c r="A26" s="12" t="s">
        <v>19</v>
      </c>
      <c r="B26" s="12">
        <v>650</v>
      </c>
      <c r="C26" s="13">
        <v>5</v>
      </c>
      <c r="D26" s="13">
        <v>2</v>
      </c>
      <c r="E26" s="10"/>
      <c r="F26" s="10"/>
      <c r="G26" s="10"/>
      <c r="H26" s="31">
        <v>24275.599999999999</v>
      </c>
    </row>
    <row r="27" spans="1:14">
      <c r="A27" s="12" t="s">
        <v>20</v>
      </c>
      <c r="B27" s="12">
        <v>650</v>
      </c>
      <c r="C27" s="13">
        <v>5</v>
      </c>
      <c r="D27" s="13">
        <v>3</v>
      </c>
      <c r="E27" s="10"/>
      <c r="F27" s="10"/>
      <c r="G27" s="10"/>
      <c r="H27" s="31">
        <v>14674.5</v>
      </c>
    </row>
    <row r="28" spans="1:14" ht="15.75">
      <c r="A28" s="27" t="s">
        <v>31</v>
      </c>
      <c r="B28" s="28">
        <v>650</v>
      </c>
      <c r="C28" s="29">
        <v>8</v>
      </c>
      <c r="D28" s="29">
        <v>0</v>
      </c>
      <c r="E28" s="36"/>
      <c r="F28" s="36"/>
      <c r="G28" s="36"/>
      <c r="H28" s="34">
        <f>H29</f>
        <v>6620.9</v>
      </c>
    </row>
    <row r="29" spans="1:14">
      <c r="A29" s="11" t="s">
        <v>21</v>
      </c>
      <c r="B29" s="11">
        <v>650</v>
      </c>
      <c r="C29" s="25">
        <v>8</v>
      </c>
      <c r="D29" s="25">
        <v>1</v>
      </c>
      <c r="E29" s="10"/>
      <c r="F29" s="10"/>
      <c r="G29" s="10"/>
      <c r="H29" s="26">
        <v>6620.9</v>
      </c>
    </row>
    <row r="30" spans="1:14" ht="39.75" customHeight="1">
      <c r="A30" s="28" t="s">
        <v>32</v>
      </c>
      <c r="B30" s="18">
        <v>650</v>
      </c>
      <c r="C30" s="19">
        <v>14</v>
      </c>
      <c r="D30" s="19">
        <v>0</v>
      </c>
      <c r="E30" s="21"/>
      <c r="F30" s="21"/>
      <c r="G30" s="21"/>
      <c r="H30" s="34">
        <v>125.7</v>
      </c>
    </row>
    <row r="31" spans="1:14" ht="38.25">
      <c r="A31" s="12" t="s">
        <v>22</v>
      </c>
      <c r="B31" s="15">
        <v>650</v>
      </c>
      <c r="C31" s="16">
        <v>14</v>
      </c>
      <c r="D31" s="16">
        <v>3</v>
      </c>
      <c r="E31" s="10"/>
      <c r="F31" s="10"/>
      <c r="G31" s="10"/>
      <c r="H31" s="31">
        <v>125.7</v>
      </c>
    </row>
    <row r="32" spans="1:14" ht="15.75">
      <c r="A32" s="24" t="s">
        <v>23</v>
      </c>
      <c r="B32" s="20"/>
      <c r="C32" s="20"/>
      <c r="D32" s="20"/>
      <c r="E32" s="10"/>
      <c r="F32" s="10"/>
      <c r="G32" s="10"/>
      <c r="H32" s="37">
        <f>H11+H17+H19+H24+H28+H30</f>
        <v>135604.70000000001</v>
      </c>
    </row>
    <row r="33" spans="1:8">
      <c r="A33" s="38"/>
      <c r="B33" s="38"/>
      <c r="C33" s="38"/>
      <c r="D33" s="38"/>
      <c r="E33" s="38"/>
      <c r="F33" s="38"/>
      <c r="G33" s="38"/>
      <c r="H33" s="38"/>
    </row>
    <row r="35" spans="1:8">
      <c r="H35" s="8"/>
    </row>
    <row r="37" spans="1:8">
      <c r="H37" s="7"/>
    </row>
    <row r="39" spans="1:8">
      <c r="H39" s="5"/>
    </row>
    <row r="42" spans="1:8">
      <c r="H42" s="6"/>
    </row>
  </sheetData>
  <mergeCells count="2">
    <mergeCell ref="A5:H6"/>
    <mergeCell ref="A7:H7"/>
  </mergeCells>
  <phoneticPr fontId="0" type="noConversion"/>
  <pageMargins left="0.78740157480314965" right="0.39370078740157483" top="0.78740157480314965" bottom="0.78740157480314965" header="0.31496062992125984" footer="0.31496062992125984"/>
  <pageSetup paperSize="9" fitToHeight="4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2013-07-11T12:19:22Z</cp:lastPrinted>
  <dcterms:created xsi:type="dcterms:W3CDTF">2006-09-28T05:33:49Z</dcterms:created>
  <dcterms:modified xsi:type="dcterms:W3CDTF">2013-11-13T11:46:23Z</dcterms:modified>
</cp:coreProperties>
</file>